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ух.4" sheetId="1" r:id="rId1"/>
  </sheets>
  <externalReferences>
    <externalReference r:id="rId2"/>
  </externalReferences>
  <definedNames>
    <definedName name="Z_6E36EA37_049E_4FAE_B719_2847CD16F858_.wvu.Cols" localSheetId="0" hidden="1">Бух.4!$F:$H,Бух.4!$L:$O</definedName>
    <definedName name="Z_6E36EA37_049E_4FAE_B719_2847CD16F858_.wvu.Rows" localSheetId="0" hidden="1">Бух.4!$42:$45</definedName>
    <definedName name="Z_73C0D023_21BD_4441_8EFA_957546C15799_.wvu.Cols" localSheetId="0" hidden="1">Бух.4!$F:$H,Бух.4!$L:$O</definedName>
    <definedName name="Z_73C0D023_21BD_4441_8EFA_957546C15799_.wvu.Rows" localSheetId="0" hidden="1">Бух.4!$42:$45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 s="1"/>
  <c r="F50" s="1"/>
  <c r="N25"/>
  <c r="N50" s="1"/>
  <c r="M25"/>
  <c r="L25"/>
  <c r="L50" s="1"/>
  <c r="G24"/>
  <c r="I56"/>
  <c r="E3"/>
  <c r="G44" l="1"/>
  <c r="H44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<sst xmlns="http://schemas.openxmlformats.org/spreadsheetml/2006/main" count="65" uniqueCount="54">
  <si>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ул.Буханцева,4</t>
  </si>
  <si>
    <t xml:space="preserve">Площадь помещений в доме: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</si>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</sst>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10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1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710937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5" customHeight="1">
      <c r="A1" s="106" t="s">
        <v>52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6.5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6099.8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6099.8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3.15" customHeight="1">
      <c r="A10" s="96" t="s">
        <v>13</v>
      </c>
      <c r="B10" s="97"/>
      <c r="C10" s="97"/>
      <c r="D10" s="98"/>
      <c r="E10" s="25">
        <v>1694537.88</v>
      </c>
      <c r="F10" s="25"/>
      <c r="G10" s="23"/>
      <c r="H10" s="23"/>
      <c r="I10" s="25">
        <v>1662734.21</v>
      </c>
      <c r="J10" s="26">
        <v>386418</v>
      </c>
    </row>
    <row r="11" spans="1:10" ht="14.45" customHeight="1">
      <c r="A11" s="96" t="s">
        <v>14</v>
      </c>
      <c r="B11" s="97"/>
      <c r="C11" s="97"/>
      <c r="D11" s="98"/>
      <c r="E11" s="25">
        <v>646147.43000000005</v>
      </c>
      <c r="F11" s="25"/>
      <c r="G11" s="23"/>
      <c r="H11" s="23"/>
      <c r="I11" s="25">
        <v>666408.81999999995</v>
      </c>
      <c r="J11" s="26">
        <v>202921.89</v>
      </c>
    </row>
    <row r="12" spans="1:10" ht="13.9" customHeight="1">
      <c r="A12" s="96" t="s">
        <v>15</v>
      </c>
      <c r="B12" s="97"/>
      <c r="C12" s="97"/>
      <c r="D12" s="98"/>
      <c r="E12" s="25">
        <v>186775.22</v>
      </c>
      <c r="F12" s="25"/>
      <c r="G12" s="23"/>
      <c r="H12" s="23"/>
      <c r="I12" s="25">
        <v>188983.27</v>
      </c>
      <c r="J12" s="26">
        <v>60354.92</v>
      </c>
    </row>
    <row r="13" spans="1:10" ht="14.25" customHeight="1">
      <c r="A13" s="96" t="s">
        <v>16</v>
      </c>
      <c r="B13" s="97"/>
      <c r="C13" s="97"/>
      <c r="D13" s="98"/>
      <c r="E13" s="25">
        <v>163212.01999999999</v>
      </c>
      <c r="F13" s="25"/>
      <c r="G13" s="23"/>
      <c r="H13" s="23"/>
      <c r="I13" s="25">
        <v>164881.45000000001</v>
      </c>
      <c r="J13" s="26">
        <v>50860.02</v>
      </c>
    </row>
    <row r="14" spans="1:10" ht="14.45" customHeight="1">
      <c r="A14" s="89" t="s">
        <v>17</v>
      </c>
      <c r="B14" s="89"/>
      <c r="C14" s="89"/>
      <c r="D14" s="89"/>
      <c r="E14" s="25">
        <v>630757.6</v>
      </c>
      <c r="F14" s="25"/>
      <c r="G14" s="23"/>
      <c r="H14" s="23"/>
      <c r="I14" s="25">
        <v>662414.98</v>
      </c>
      <c r="J14" s="26">
        <v>199976.15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5" customHeight="1">
      <c r="A16" s="102" t="s">
        <v>19</v>
      </c>
      <c r="B16" s="103"/>
      <c r="C16" s="103"/>
      <c r="D16" s="104"/>
      <c r="E16" s="25">
        <v>1093625.6299999999</v>
      </c>
      <c r="F16" s="25"/>
      <c r="G16" s="23"/>
      <c r="H16" s="23"/>
      <c r="I16" s="25">
        <v>1098815.44</v>
      </c>
      <c r="J16" s="26">
        <v>253388.86</v>
      </c>
    </row>
    <row r="17" spans="1:15" ht="15.75">
      <c r="A17" s="89" t="s">
        <v>20</v>
      </c>
      <c r="B17" s="89"/>
      <c r="C17" s="89"/>
      <c r="D17" s="89"/>
      <c r="E17" s="25">
        <v>96103.03</v>
      </c>
      <c r="F17" s="25"/>
      <c r="G17" s="23"/>
      <c r="H17" s="23"/>
      <c r="I17" s="25">
        <v>96630.44</v>
      </c>
      <c r="J17" s="26">
        <v>22722.76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>
        <v>190757.27</v>
      </c>
      <c r="F19" s="25"/>
      <c r="G19" s="23"/>
      <c r="H19" s="23"/>
      <c r="I19" s="25">
        <v>191448.66</v>
      </c>
      <c r="J19" s="26">
        <v>43631.93</v>
      </c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53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-496068.26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76">
        <f>SUM(I27:I31)</f>
        <v>16743.550000000003</v>
      </c>
      <c r="L25" s="74">
        <f t="shared" ref="L25:O25" si="0">SUM(L27:L31)</f>
        <v>598138.07000000007</v>
      </c>
      <c r="M25" s="74">
        <f t="shared" si="0"/>
        <v>705802.92259999993</v>
      </c>
      <c r="N25" s="74">
        <f t="shared" si="0"/>
        <v>0</v>
      </c>
      <c r="O25" s="74">
        <f t="shared" si="0"/>
        <v>0</v>
      </c>
    </row>
    <row r="26" spans="1:15" ht="30" customHeight="1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3401.96</v>
      </c>
      <c r="L27" s="41">
        <v>95206.74</v>
      </c>
      <c r="M27" s="41">
        <f t="shared" ref="M27:M31" si="3">L27*118%</f>
        <v>112343.9532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1020</v>
      </c>
      <c r="L28" s="41">
        <v>28706.51</v>
      </c>
      <c r="M28" s="41">
        <f t="shared" si="3"/>
        <v>33873.681799999998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4562.8500000000004</v>
      </c>
      <c r="L29" s="41">
        <v>24255.94</v>
      </c>
      <c r="M29" s="41">
        <f t="shared" si="3"/>
        <v>28622.009199999997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253507.22</v>
      </c>
      <c r="M30" s="41">
        <f t="shared" si="3"/>
        <v>299138.5196</v>
      </c>
      <c r="N30" s="41"/>
      <c r="O30" s="41">
        <f t="shared" si="5"/>
        <v>0</v>
      </c>
    </row>
    <row r="31" spans="1:15" ht="43.5" customHeight="1">
      <c r="A31" s="68" t="s">
        <v>35</v>
      </c>
      <c r="B31" s="78"/>
      <c r="C31" s="78"/>
      <c r="D31" s="78"/>
      <c r="E31" s="79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7758.74</v>
      </c>
      <c r="L31" s="41">
        <v>196461.66</v>
      </c>
      <c r="M31" s="41">
        <f t="shared" si="3"/>
        <v>231824.75879999998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6">
        <f>SUM(I34:I38)</f>
        <v>381167.05000000005</v>
      </c>
      <c r="L32" s="74">
        <f t="shared" ref="L32:O32" si="6">SUM(L34:L38)</f>
        <v>145362.65</v>
      </c>
      <c r="M32" s="74">
        <f t="shared" si="6"/>
        <v>171527.927</v>
      </c>
      <c r="N32" s="74">
        <f t="shared" si="6"/>
        <v>97501.27</v>
      </c>
      <c r="O32" s="74">
        <f t="shared" si="6"/>
        <v>98123.328102600004</v>
      </c>
    </row>
    <row r="33" spans="1:16" ht="29.25" customHeight="1">
      <c r="A33" s="83"/>
      <c r="B33" s="84"/>
      <c r="C33" s="84"/>
      <c r="D33" s="84"/>
      <c r="E33" s="85"/>
      <c r="F33" s="87"/>
      <c r="G33" s="39">
        <f t="shared" si="2"/>
        <v>0</v>
      </c>
      <c r="H33" s="39">
        <f t="shared" si="4"/>
        <v>0</v>
      </c>
      <c r="I33" s="77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71215.83</v>
      </c>
      <c r="L34" s="41">
        <v>22606.65</v>
      </c>
      <c r="M34" s="41">
        <f t="shared" ref="M34:M38" si="7">L34*118%</f>
        <v>26675.847000000002</v>
      </c>
      <c r="N34" s="41">
        <v>61281.1</v>
      </c>
      <c r="O34" s="41">
        <f t="shared" ref="O34:O38" si="8">N34*$O$23</f>
        <v>61672.073418</v>
      </c>
    </row>
    <row r="35" spans="1:16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17113.77</v>
      </c>
      <c r="L35" s="41">
        <v>6803.42</v>
      </c>
      <c r="M35" s="41">
        <f t="shared" si="7"/>
        <v>8028.0355999999992</v>
      </c>
      <c r="N35" s="41">
        <v>12464.65</v>
      </c>
      <c r="O35" s="41">
        <f t="shared" si="8"/>
        <v>12544.174467000001</v>
      </c>
    </row>
    <row r="36" spans="1:16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8470.85</v>
      </c>
      <c r="L36" s="41">
        <v>11809.82</v>
      </c>
      <c r="M36" s="41">
        <f t="shared" si="7"/>
        <v>13935.587599999999</v>
      </c>
      <c r="N36" s="41">
        <v>13277</v>
      </c>
      <c r="O36" s="41">
        <f t="shared" si="8"/>
        <v>13361.707260000001</v>
      </c>
    </row>
    <row r="37" spans="1:16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124613.46</v>
      </c>
      <c r="L37" s="42">
        <v>54889.63</v>
      </c>
      <c r="M37" s="42">
        <f t="shared" si="7"/>
        <v>64769.763399999996</v>
      </c>
      <c r="N37" s="42"/>
      <c r="O37" s="42">
        <f t="shared" si="8"/>
        <v>0</v>
      </c>
    </row>
    <row r="38" spans="1:16" ht="40.5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159753.14000000001</v>
      </c>
      <c r="J38" s="43"/>
      <c r="K38" s="43"/>
      <c r="L38" s="44">
        <v>49253.13</v>
      </c>
      <c r="M38" s="44">
        <f t="shared" si="7"/>
        <v>58118.693399999996</v>
      </c>
      <c r="N38" s="44">
        <v>10478.52</v>
      </c>
      <c r="O38" s="44">
        <f t="shared" si="8"/>
        <v>10545.372957600001</v>
      </c>
      <c r="P38" s="43"/>
    </row>
    <row r="39" spans="1:16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6">
        <f t="shared" si="9"/>
        <v>263024.12</v>
      </c>
      <c r="J39" s="47"/>
      <c r="K39" s="47"/>
      <c r="L39" s="47">
        <f t="shared" si="9"/>
        <v>9005.08</v>
      </c>
      <c r="M39" s="47">
        <f t="shared" si="9"/>
        <v>10625.9944</v>
      </c>
      <c r="N39" s="47">
        <f t="shared" si="9"/>
        <v>244265.41</v>
      </c>
      <c r="O39" s="47">
        <f t="shared" si="9"/>
        <v>245823.82331580005</v>
      </c>
      <c r="P39" s="43"/>
    </row>
    <row r="40" spans="1:16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189279.71</v>
      </c>
      <c r="J40" s="43"/>
      <c r="K40" s="43"/>
      <c r="L40" s="44">
        <v>667.04</v>
      </c>
      <c r="M40" s="44">
        <f t="shared" ref="M40:M48" si="10">L40*118%</f>
        <v>787.10719999999992</v>
      </c>
      <c r="N40" s="44">
        <v>180561.95</v>
      </c>
      <c r="O40" s="44">
        <f t="shared" ref="O40:O49" si="11">N40*$O$23</f>
        <v>181713.93524100003</v>
      </c>
      <c r="P40" s="43"/>
    </row>
    <row r="41" spans="1:16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38067.54</v>
      </c>
      <c r="J41" s="43"/>
      <c r="K41" s="43"/>
      <c r="L41" s="44">
        <v>197.16</v>
      </c>
      <c r="M41" s="44">
        <f t="shared" si="10"/>
        <v>232.64879999999999</v>
      </c>
      <c r="N41" s="44">
        <v>36475.68</v>
      </c>
      <c r="O41" s="44">
        <f t="shared" si="11"/>
        <v>36708.394838400003</v>
      </c>
      <c r="P41" s="43"/>
    </row>
    <row r="42" spans="1:16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4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4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4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4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1351.14</v>
      </c>
      <c r="J46" s="43"/>
      <c r="K46" s="43"/>
      <c r="L46" s="44">
        <v>80.77</v>
      </c>
      <c r="M46" s="44">
        <f t="shared" si="10"/>
        <v>95.308599999999984</v>
      </c>
      <c r="N46" s="44">
        <v>943.18</v>
      </c>
      <c r="O46" s="44">
        <f t="shared" si="11"/>
        <v>949.1974884</v>
      </c>
      <c r="P46" s="43"/>
    </row>
    <row r="47" spans="1:16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2879.41</v>
      </c>
      <c r="J47" s="43"/>
      <c r="K47" s="43"/>
      <c r="L47" s="44">
        <v>2089.58</v>
      </c>
      <c r="M47" s="44">
        <f t="shared" si="10"/>
        <v>2465.7043999999996</v>
      </c>
      <c r="N47" s="44"/>
      <c r="O47" s="44">
        <f t="shared" si="11"/>
        <v>0</v>
      </c>
      <c r="P47" s="43"/>
    </row>
    <row r="48" spans="1:16" ht="45.75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31446.32</v>
      </c>
      <c r="J48" s="43"/>
      <c r="K48" s="43"/>
      <c r="L48" s="44">
        <v>5970.53</v>
      </c>
      <c r="M48" s="44">
        <f t="shared" si="10"/>
        <v>7045.2253999999994</v>
      </c>
      <c r="N48" s="44">
        <v>26284.6</v>
      </c>
      <c r="O48" s="44">
        <f>N48*$O$23</f>
        <v>26452.295748</v>
      </c>
      <c r="P48" s="43"/>
    </row>
    <row r="49" spans="1:16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603.94000000000005</v>
      </c>
      <c r="J49" s="43"/>
      <c r="K49" s="43"/>
      <c r="L49" s="44">
        <v>537.92999999999995</v>
      </c>
      <c r="M49" s="44">
        <f>L49*118%</f>
        <v>634.75739999999996</v>
      </c>
      <c r="N49" s="44">
        <v>792.88</v>
      </c>
      <c r="O49" s="44">
        <f t="shared" si="11"/>
        <v>797.93857439999999</v>
      </c>
      <c r="P49" s="43"/>
    </row>
    <row r="50" spans="1:16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661538.65999999992</v>
      </c>
      <c r="J50" s="43"/>
      <c r="K50" s="43"/>
      <c r="L50" s="48">
        <f t="shared" ref="L50:O50" si="12">L25+L32+L39+L49</f>
        <v>753043.7300000001</v>
      </c>
      <c r="M50" s="48">
        <f t="shared" si="12"/>
        <v>888591.60139999993</v>
      </c>
      <c r="N50" s="48">
        <f t="shared" si="12"/>
        <v>342559.56</v>
      </c>
      <c r="O50" s="48">
        <f t="shared" si="12"/>
        <v>344745.08999280003</v>
      </c>
      <c r="P50" s="43"/>
    </row>
    <row r="51" spans="1:16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129588.02</v>
      </c>
      <c r="J51" s="43"/>
      <c r="K51" s="43"/>
      <c r="L51" s="44"/>
      <c r="M51" s="44"/>
      <c r="N51" s="44"/>
      <c r="O51" s="44"/>
      <c r="P51" s="43"/>
    </row>
    <row r="52" spans="1:16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83609.960000000006</v>
      </c>
      <c r="J52" s="43"/>
      <c r="K52" s="43"/>
      <c r="L52" s="44"/>
      <c r="M52" s="44"/>
      <c r="N52" s="44"/>
      <c r="O52" s="44"/>
      <c r="P52" s="43"/>
    </row>
    <row r="53" spans="1:16" ht="15.7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52345.85</v>
      </c>
      <c r="J53" s="43"/>
      <c r="K53" s="43"/>
      <c r="L53" s="44"/>
      <c r="M53" s="44"/>
      <c r="N53" s="44"/>
      <c r="O53" s="44"/>
      <c r="P53" s="43"/>
    </row>
    <row r="54" spans="1:16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927082.48999999987</v>
      </c>
      <c r="J54" s="43"/>
      <c r="K54" s="43"/>
      <c r="L54" s="44"/>
      <c r="M54" s="44"/>
      <c r="N54" s="44"/>
      <c r="O54" s="44"/>
      <c r="P54" s="43"/>
    </row>
    <row r="55" spans="1:16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1093625.6299999999</v>
      </c>
      <c r="J55" s="43"/>
      <c r="K55" s="43"/>
      <c r="L55" s="44"/>
      <c r="M55" s="44"/>
      <c r="N55" s="44"/>
      <c r="O55" s="44"/>
      <c r="P55" s="43"/>
    </row>
    <row r="56" spans="1:16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1098815.44</v>
      </c>
      <c r="J56" s="43"/>
      <c r="K56" s="51"/>
      <c r="L56" s="44"/>
      <c r="M56" s="44"/>
      <c r="N56" s="44"/>
      <c r="O56" s="44"/>
      <c r="P56" s="43"/>
    </row>
    <row r="57" spans="1:16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-329525.12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</row>
    <row r="59" spans="1:16">
      <c r="A59" s="1" t="s">
        <v>51</v>
      </c>
      <c r="G59" s="52">
        <f>F50+G50</f>
        <v>521468.98000000004</v>
      </c>
      <c r="H59" s="52"/>
      <c r="I59" s="52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2013-05-24T07:58:40Z</dcterms:created>
  <dcterms:modified xsi:type="dcterms:W3CDTF">2014-05-12T11:00:13Z</dcterms:modified>
</cp:coreProperties>
</file>